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경영이사!$A$1:$H$10</definedName>
    <definedName name="_xlnm.Print_Area" localSheetId="3">경영전략처장!$A$1:$H$6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안전감사실장!$A$1:$H$6</definedName>
    <definedName name="_xlnm.Print_Area" localSheetId="0">이사장!$A$1:$H$17</definedName>
    <definedName name="_xlnm.Print_Area" localSheetId="4">체육시설본부장!$A$1:$H$7</definedName>
    <definedName name="_xlnm.Print_Area" localSheetId="6">환경시설본부장!$A$1:$H$6</definedName>
  </definedNames>
  <calcPr calcId="124519"/>
</workbook>
</file>

<file path=xl/calcChain.xml><?xml version="1.0" encoding="utf-8"?>
<calcChain xmlns="http://schemas.openxmlformats.org/spreadsheetml/2006/main">
  <c r="H5" i="7"/>
  <c r="H4"/>
  <c r="G4"/>
  <c r="G4" i="4" l="1"/>
  <c r="H4"/>
  <c r="H4" i="11" l="1"/>
  <c r="G4"/>
  <c r="H4" i="9"/>
  <c r="G4"/>
  <c r="H5" i="4"/>
  <c r="H5" i="2"/>
  <c r="H4"/>
  <c r="G4"/>
  <c r="H5" i="11"/>
  <c r="G4" i="5" l="1"/>
  <c r="G4" i="6"/>
  <c r="G4" i="10"/>
  <c r="H5" i="6" l="1"/>
  <c r="H4"/>
  <c r="H5" i="10" l="1"/>
  <c r="H4"/>
  <c r="H5" i="5" l="1"/>
  <c r="H4"/>
  <c r="H5" i="8" l="1"/>
  <c r="H4"/>
  <c r="G4"/>
  <c r="H5" i="9" l="1"/>
</calcChain>
</file>

<file path=xl/sharedStrings.xml><?xml version="1.0" encoding="utf-8"?>
<sst xmlns="http://schemas.openxmlformats.org/spreadsheetml/2006/main" count="182" uniqueCount="82">
  <si>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</si>
  <si>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</si>
  <si>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</si>
  <si>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</si>
  <si>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</si>
  <si>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</si>
  <si>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</si>
  <si>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</si>
  <si>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</si>
  <si>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</si>
  <si>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(2017년 3월)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</si>
  <si>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(2017년 3월)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</si>
  <si>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(2017년 3월)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</si>
  <si>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(2017년 3월)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</si>
  <si>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(2017년 3월)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</si>
  <si>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(2017년 3월)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</si>
  <si>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(2017년 3월)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</si>
  <si>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(2017년 3월)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</si>
  <si>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(2017년 3월)</t>
    </r>
    <phoneticPr fontId="6" type="noConversion"/>
  </si>
  <si>
    <t>복용승마장 실내승마장 개장에 따른 시설활성화 홍보방안 협의 및 만찬</t>
  </si>
  <si>
    <t>경조사비</t>
  </si>
  <si>
    <t>공단 소관시설 홍보 활성화 방안 모색 인터넷신문 기자들과 간담회 및 만찬</t>
  </si>
  <si>
    <t>공단 인사 운영방향 논의 및 담당부서직원 격려</t>
  </si>
  <si>
    <t>공단 현안사항 관련 업무협의 등을 위한 둔산경찰서 정보담당 형사 간담회 및 만찬</t>
  </si>
  <si>
    <t>시의회 복지환경위원회 의원들과 공단 현안사항 논의 간담회 및 만찬</t>
  </si>
  <si>
    <t>복지시설 홍보 활성화 논의 등을 위해 지방기 기자 간담회 및 만찬</t>
  </si>
  <si>
    <t>원활한 인사업무 운영을 위한 사외 인사위원 등과 협의 및 만찬</t>
  </si>
  <si>
    <t>복용승마장 전국승마대회 개최 홍보 활성화 논의 등 지방지 기자 협의 및 만찬</t>
  </si>
  <si>
    <t>체육시설 이용불편 관련 민원 해소를 위해 지역 체육 전문가와 업무협의 오찬</t>
  </si>
  <si>
    <t>공단 소관시설 및 주요사업 등의 대외홍보 활성화를 위해 지방지 기자 만찬</t>
  </si>
  <si>
    <t>유성구 노은동 534-20</t>
  </si>
  <si>
    <t>유성구 엑스포로 251번길 1</t>
  </si>
  <si>
    <t>서구 문정로 148</t>
  </si>
  <si>
    <t>서구 청사서로8</t>
  </si>
  <si>
    <t>서구 만년동 339</t>
  </si>
  <si>
    <t>중구 오류동 169-1</t>
  </si>
  <si>
    <t>서구 월평동 16-4</t>
  </si>
  <si>
    <t>유성구 노은로 71</t>
  </si>
  <si>
    <t>유성구 관들2길 9</t>
  </si>
  <si>
    <t>유성구 관평2로 22</t>
  </si>
  <si>
    <t>지방지 관계자</t>
  </si>
  <si>
    <t>용운스포츠센터 박주현 여혼</t>
  </si>
  <si>
    <t>인터넷신문 기자</t>
  </si>
  <si>
    <t>총무팀장 등</t>
  </si>
  <si>
    <t>둔산경찰서 관계자</t>
  </si>
  <si>
    <t>지방지 기자 등</t>
  </si>
  <si>
    <t>사외 인사위원 등</t>
  </si>
  <si>
    <t>지역 체육전문가 등</t>
  </si>
  <si>
    <t>운영1팀 한영환 여혼</t>
  </si>
  <si>
    <t>복지환경위원회 의원 등</t>
    <phoneticPr fontId="2" type="noConversion"/>
  </si>
  <si>
    <t>카드</t>
  </si>
  <si>
    <t>카드</t>
    <phoneticPr fontId="2" type="noConversion"/>
  </si>
  <si>
    <t>현금</t>
    <phoneticPr fontId="2" type="noConversion"/>
  </si>
  <si>
    <t>월드컵경기장 입주시설 관계자 간담회 및 만찬</t>
  </si>
  <si>
    <t>결산 및 계약 등 회계부서 담당직원 노고 격려</t>
  </si>
  <si>
    <t>고객 접점 체육시설(덕암, 지수) 직원 격려 다과제공</t>
  </si>
  <si>
    <t>공단 복지시설 운영활성화 방안 모색을 위한 보건대 사회복지과 교수 등 협의 및 만찬</t>
  </si>
  <si>
    <t>한밭종합운동장의 원활한 운영관리를 위해 입주시설 관계자들과 만찬</t>
  </si>
  <si>
    <t>유성구 유성대로736번길 62</t>
  </si>
  <si>
    <t>유성구 엑스포로269번길 8</t>
  </si>
  <si>
    <t>중구 대종로 480번길 15</t>
  </si>
  <si>
    <t>동구 성남동 200-342</t>
  </si>
  <si>
    <t>동구 냉천로 34-8</t>
  </si>
  <si>
    <t>월드컵경기장 입주시설 관계자</t>
  </si>
  <si>
    <t>재무회계팀장 등</t>
  </si>
  <si>
    <t>덕암 및 지수 근무직원</t>
  </si>
  <si>
    <t>보건대 사회복지과 교수 등</t>
  </si>
  <si>
    <t>한밭종합운동장 입주시설 관계자 등</t>
  </si>
  <si>
    <t>경영전략처 주요업무 추진에 노고가 많은 담당직원 격려 만찬</t>
  </si>
  <si>
    <t>경영전략처 직원 등</t>
  </si>
  <si>
    <t>체육시설활성화추진회 개최후 석식 제공</t>
  </si>
  <si>
    <t>월평사이클경기장 노후시설보수 설계용역 중간보고회 개최후 오찬</t>
  </si>
  <si>
    <t>서구 만년동 346</t>
  </si>
  <si>
    <t>중구 석교동 65-19</t>
    <phoneticPr fontId="2" type="noConversion"/>
  </si>
  <si>
    <t>체육시설본부장, 부서직원, 용역업체 직원 등</t>
    <phoneticPr fontId="2" type="noConversion"/>
  </si>
  <si>
    <t>체육시설본부장, 부서직원</t>
    <phoneticPr fontId="2" type="noConversion"/>
  </si>
  <si>
    <t>타슈 운영관련 업무 협의</t>
  </si>
  <si>
    <t>유성구 엑스포로 251</t>
  </si>
  <si>
    <t>대전시 관계자, 타슈관리팀</t>
  </si>
  <si>
    <t>충청환경기초시설 기술발표회 개최에 따른 중식제공</t>
  </si>
  <si>
    <t>유성구 엑스포로 269번길 8</t>
  </si>
  <si>
    <t>환경시설본부 직원 및 참여기관 담당자</t>
  </si>
</sst>
</file>

<file path=xl/styles.xml><?xml version="1.0" encoding="utf-8"?>
<styleSheet xmlns="http://schemas.openxmlformats.org/spreadsheetml/2006/main">
  <numFmts count="8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#,##0_);[Red]\(#,##0\)"/>
  </numFmts>
  <fonts count="23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10" xfId="16" applyNumberFormat="1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179" fontId="11" fillId="0" borderId="10" xfId="16" applyNumberFormat="1" applyFont="1" applyBorder="1" applyAlignment="1">
      <alignment horizontal="center" vertical="center" wrapText="1"/>
    </xf>
    <xf numFmtId="177" fontId="16" fillId="0" borderId="10" xfId="16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8" fillId="0" borderId="17" xfId="0" applyFont="1" applyBorder="1" applyAlignment="1">
      <alignment horizontal="center" vertical="center" wrapText="1"/>
    </xf>
    <xf numFmtId="179" fontId="18" fillId="0" borderId="18" xfId="16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16" applyNumberFormat="1" applyFont="1" applyBorder="1" applyAlignment="1">
      <alignment horizontal="center" vertical="center" wrapText="1"/>
    </xf>
    <xf numFmtId="177" fontId="21" fillId="0" borderId="10" xfId="16" applyNumberFormat="1" applyFont="1" applyBorder="1" applyAlignment="1">
      <alignment horizontal="center" vertical="center" wrapText="1"/>
    </xf>
    <xf numFmtId="179" fontId="21" fillId="0" borderId="10" xfId="16" applyNumberFormat="1" applyFont="1" applyBorder="1" applyAlignment="1">
      <alignment horizontal="center" vertical="center" wrapText="1"/>
    </xf>
    <xf numFmtId="58" fontId="20" fillId="0" borderId="23" xfId="0" applyNumberFormat="1" applyFont="1" applyBorder="1" applyAlignment="1">
      <alignment horizontal="center" vertical="center" wrapText="1"/>
    </xf>
    <xf numFmtId="180" fontId="20" fillId="4" borderId="23" xfId="10" applyNumberFormat="1" applyFont="1" applyFill="1" applyBorder="1" applyAlignment="1">
      <alignment horizontal="right" vertical="center"/>
    </xf>
    <xf numFmtId="0" fontId="20" fillId="4" borderId="23" xfId="10" applyFont="1" applyFill="1" applyBorder="1" applyAlignment="1">
      <alignment horizontal="center" vertical="center"/>
    </xf>
    <xf numFmtId="179" fontId="16" fillId="0" borderId="27" xfId="16" applyNumberFormat="1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58" fontId="20" fillId="0" borderId="29" xfId="0" applyNumberFormat="1" applyFont="1" applyBorder="1" applyAlignment="1">
      <alignment horizontal="center" vertical="center" wrapText="1"/>
    </xf>
    <xf numFmtId="179" fontId="18" fillId="0" borderId="30" xfId="16" applyNumberFormat="1" applyFont="1" applyBorder="1" applyAlignment="1">
      <alignment horizontal="center" vertical="center" wrapText="1"/>
    </xf>
    <xf numFmtId="179" fontId="11" fillId="0" borderId="33" xfId="16" applyNumberFormat="1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41" fontId="12" fillId="0" borderId="39" xfId="0" applyNumberFormat="1" applyFont="1" applyBorder="1" applyAlignment="1">
      <alignment horizontal="center" vertical="center" wrapText="1"/>
    </xf>
    <xf numFmtId="0" fontId="0" fillId="0" borderId="36" xfId="16" applyNumberFormat="1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shrinkToFit="1"/>
    </xf>
    <xf numFmtId="181" fontId="19" fillId="4" borderId="23" xfId="4" applyNumberFormat="1" applyFont="1" applyFill="1" applyBorder="1" applyAlignment="1">
      <alignment horizontal="right" vertical="center"/>
    </xf>
    <xf numFmtId="0" fontId="20" fillId="0" borderId="21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41" fontId="18" fillId="0" borderId="1" xfId="0" applyNumberFormat="1" applyFont="1" applyBorder="1" applyAlignment="1">
      <alignment horizontal="center" vertical="center" wrapText="1"/>
    </xf>
    <xf numFmtId="0" fontId="20" fillId="0" borderId="24" xfId="16" applyNumberFormat="1" applyFont="1" applyBorder="1" applyAlignment="1">
      <alignment horizontal="center" vertical="center" wrapText="1"/>
    </xf>
    <xf numFmtId="58" fontId="0" fillId="0" borderId="19" xfId="0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20" fillId="4" borderId="23" xfId="10" applyFont="1" applyFill="1" applyBorder="1" applyAlignment="1">
      <alignment horizontal="center" vertical="center" shrinkToFit="1"/>
    </xf>
    <xf numFmtId="0" fontId="18" fillId="0" borderId="0" xfId="0" applyFont="1" applyAlignment="1">
      <alignment horizontal="center" vertical="center" wrapText="1"/>
    </xf>
    <xf numFmtId="0" fontId="0" fillId="0" borderId="35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 shrinkToFit="1"/>
    </xf>
    <xf numFmtId="0" fontId="0" fillId="0" borderId="41" xfId="0" applyFont="1" applyBorder="1" applyAlignment="1">
      <alignment horizontal="center" vertical="center" wrapText="1"/>
    </xf>
    <xf numFmtId="58" fontId="0" fillId="0" borderId="2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/>
    </xf>
    <xf numFmtId="41" fontId="0" fillId="0" borderId="43" xfId="0" applyNumberFormat="1" applyFont="1" applyBorder="1" applyAlignment="1">
      <alignment horizontal="center" vertical="center" wrapText="1"/>
    </xf>
    <xf numFmtId="0" fontId="0" fillId="0" borderId="44" xfId="16" applyNumberFormat="1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 wrapText="1"/>
    </xf>
    <xf numFmtId="58" fontId="0" fillId="0" borderId="46" xfId="0" applyNumberFormat="1" applyFont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/>
    </xf>
    <xf numFmtId="41" fontId="0" fillId="0" borderId="49" xfId="0" applyNumberFormat="1" applyFont="1" applyBorder="1" applyAlignment="1">
      <alignment horizontal="center" vertical="center" wrapText="1"/>
    </xf>
    <xf numFmtId="0" fontId="0" fillId="0" borderId="50" xfId="16" applyNumberFormat="1" applyFont="1" applyBorder="1" applyAlignment="1">
      <alignment horizontal="center" vertical="center" wrapText="1"/>
    </xf>
    <xf numFmtId="0" fontId="0" fillId="0" borderId="47" xfId="0" applyFont="1" applyBorder="1" applyAlignment="1">
      <alignment horizontal="center" vertical="center" shrinkToFit="1"/>
    </xf>
    <xf numFmtId="0" fontId="0" fillId="0" borderId="4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41" fontId="21" fillId="0" borderId="9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178" fontId="17" fillId="0" borderId="7" xfId="0" applyNumberFormat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41" fontId="16" fillId="0" borderId="9" xfId="0" applyNumberFormat="1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41" fontId="11" fillId="0" borderId="9" xfId="0" applyNumberFormat="1" applyFont="1" applyBorder="1" applyAlignment="1">
      <alignment horizontal="center" vertical="center" wrapText="1"/>
    </xf>
    <xf numFmtId="41" fontId="11" fillId="0" borderId="5" xfId="0" applyNumberFormat="1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</cellXfs>
  <cellStyles count="17">
    <cellStyle name="쉼표 [0]" xfId="16" builtinId="6"/>
    <cellStyle name="쉼표 [0] 2" xfId="4"/>
    <cellStyle name="쉼표 [0] 2 2" xfId="3"/>
    <cellStyle name="쉼표 [0] 3" xfId="1"/>
    <cellStyle name="쉼표 [0] 4" xfId="5"/>
    <cellStyle name="쉼표 [0] 5" xfId="6"/>
    <cellStyle name="쉼표 [0] 5 2" xfId="7"/>
    <cellStyle name="쉼표 [0] 6" xfId="8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view="pageBreakPreview" zoomScaleSheetLayoutView="100" workbookViewId="0">
      <selection sqref="A1:H1"/>
    </sheetView>
  </sheetViews>
  <sheetFormatPr defaultRowHeight="16.5"/>
  <cols>
    <col min="1" max="2" width="11.125" customWidth="1"/>
    <col min="3" max="3" width="74" customWidth="1"/>
    <col min="4" max="4" width="28.375" customWidth="1"/>
    <col min="5" max="5" width="43.875" customWidth="1"/>
    <col min="6" max="6" width="10.125" customWidth="1"/>
    <col min="7" max="7" width="14.625" customWidth="1"/>
    <col min="8" max="8" width="15.875" bestFit="1" customWidth="1"/>
    <col min="9" max="9" width="10.75" bestFit="1" customWidth="1"/>
  </cols>
  <sheetData>
    <row r="1" spans="1:9" ht="35.25" customHeight="1">
      <c r="A1" s="66" t="s">
        <v>10</v>
      </c>
      <c r="B1" s="67"/>
      <c r="C1" s="67"/>
      <c r="D1" s="67"/>
      <c r="E1" s="67"/>
      <c r="F1" s="67"/>
      <c r="G1" s="67"/>
      <c r="H1" s="68"/>
    </row>
    <row r="2" spans="1:9" ht="17.25" thickBot="1"/>
    <row r="3" spans="1:9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9" ht="20.100000000000001" customHeight="1" thickTop="1">
      <c r="A4" s="69" t="s">
        <v>0</v>
      </c>
      <c r="B4" s="70"/>
      <c r="C4" s="70"/>
      <c r="D4" s="70"/>
      <c r="E4" s="70"/>
      <c r="F4" s="71"/>
      <c r="G4" s="72">
        <f>SUM(G6:G17)</f>
        <v>1265400</v>
      </c>
      <c r="H4" s="17">
        <f>COUNTIF(H6:H17,"카드")</f>
        <v>10</v>
      </c>
    </row>
    <row r="5" spans="1:9" ht="20.100000000000001" customHeight="1">
      <c r="A5" s="69"/>
      <c r="B5" s="70"/>
      <c r="C5" s="70"/>
      <c r="D5" s="70"/>
      <c r="E5" s="70"/>
      <c r="F5" s="71"/>
      <c r="G5" s="72"/>
      <c r="H5" s="18">
        <f>COUNTIF(H6:H17, "현금")</f>
        <v>2</v>
      </c>
    </row>
    <row r="6" spans="1:9" ht="36" customHeight="1">
      <c r="A6" s="12">
        <v>1</v>
      </c>
      <c r="B6" s="19">
        <v>42797</v>
      </c>
      <c r="C6" s="21" t="s">
        <v>19</v>
      </c>
      <c r="D6" s="35" t="s">
        <v>30</v>
      </c>
      <c r="E6" s="21" t="s">
        <v>40</v>
      </c>
      <c r="F6" s="21">
        <v>4</v>
      </c>
      <c r="G6" s="20">
        <v>102000</v>
      </c>
      <c r="H6" s="13" t="s">
        <v>51</v>
      </c>
    </row>
    <row r="7" spans="1:9" ht="36" customHeight="1">
      <c r="A7" s="12">
        <v>2</v>
      </c>
      <c r="B7" s="19">
        <v>42797</v>
      </c>
      <c r="C7" s="21" t="s">
        <v>20</v>
      </c>
      <c r="D7" s="21"/>
      <c r="E7" s="21" t="s">
        <v>41</v>
      </c>
      <c r="F7" s="21">
        <v>1</v>
      </c>
      <c r="G7" s="36">
        <v>50000</v>
      </c>
      <c r="H7" s="13" t="s">
        <v>52</v>
      </c>
    </row>
    <row r="8" spans="1:9" ht="36" customHeight="1">
      <c r="A8" s="12">
        <v>3</v>
      </c>
      <c r="B8" s="19">
        <v>42802</v>
      </c>
      <c r="C8" s="21" t="s">
        <v>21</v>
      </c>
      <c r="D8" s="35" t="s">
        <v>31</v>
      </c>
      <c r="E8" s="21" t="s">
        <v>42</v>
      </c>
      <c r="F8" s="21">
        <v>4</v>
      </c>
      <c r="G8" s="20">
        <v>48000</v>
      </c>
      <c r="H8" s="13" t="s">
        <v>51</v>
      </c>
    </row>
    <row r="9" spans="1:9" ht="36" customHeight="1">
      <c r="A9" s="12">
        <v>4</v>
      </c>
      <c r="B9" s="19">
        <v>42810</v>
      </c>
      <c r="C9" s="47" t="s">
        <v>22</v>
      </c>
      <c r="D9" s="21" t="s">
        <v>32</v>
      </c>
      <c r="E9" s="21" t="s">
        <v>43</v>
      </c>
      <c r="F9" s="21">
        <v>4</v>
      </c>
      <c r="G9" s="20">
        <v>40000</v>
      </c>
      <c r="H9" s="13" t="s">
        <v>51</v>
      </c>
    </row>
    <row r="10" spans="1:9" ht="36" customHeight="1">
      <c r="A10" s="12">
        <v>5</v>
      </c>
      <c r="B10" s="19">
        <v>42814</v>
      </c>
      <c r="C10" s="46" t="s">
        <v>23</v>
      </c>
      <c r="D10" s="35" t="s">
        <v>33</v>
      </c>
      <c r="E10" s="21" t="s">
        <v>44</v>
      </c>
      <c r="F10" s="21">
        <v>4</v>
      </c>
      <c r="G10" s="20">
        <v>88000</v>
      </c>
      <c r="H10" s="13" t="s">
        <v>51</v>
      </c>
    </row>
    <row r="11" spans="1:9" ht="36" customHeight="1">
      <c r="A11" s="12">
        <v>6</v>
      </c>
      <c r="B11" s="19">
        <v>42815</v>
      </c>
      <c r="C11" s="21" t="s">
        <v>24</v>
      </c>
      <c r="D11" s="35" t="s">
        <v>34</v>
      </c>
      <c r="E11" s="21" t="s">
        <v>49</v>
      </c>
      <c r="F11" s="21">
        <v>12</v>
      </c>
      <c r="G11" s="20">
        <v>397000</v>
      </c>
      <c r="H11" s="13" t="s">
        <v>51</v>
      </c>
    </row>
    <row r="12" spans="1:9" ht="36" customHeight="1">
      <c r="A12" s="12">
        <v>7</v>
      </c>
      <c r="B12" s="19">
        <v>42816</v>
      </c>
      <c r="C12" s="21" t="s">
        <v>25</v>
      </c>
      <c r="D12" s="35" t="s">
        <v>35</v>
      </c>
      <c r="E12" s="21" t="s">
        <v>45</v>
      </c>
      <c r="F12" s="21">
        <v>5</v>
      </c>
      <c r="G12" s="20">
        <v>45000</v>
      </c>
      <c r="H12" s="13" t="s">
        <v>51</v>
      </c>
    </row>
    <row r="13" spans="1:9" ht="36" customHeight="1">
      <c r="A13" s="12">
        <v>8</v>
      </c>
      <c r="B13" s="19">
        <v>42816</v>
      </c>
      <c r="C13" s="21" t="s">
        <v>26</v>
      </c>
      <c r="D13" s="35" t="s">
        <v>36</v>
      </c>
      <c r="E13" s="21" t="s">
        <v>46</v>
      </c>
      <c r="F13" s="21">
        <v>6</v>
      </c>
      <c r="G13" s="20">
        <v>153000</v>
      </c>
      <c r="H13" s="13" t="s">
        <v>51</v>
      </c>
    </row>
    <row r="14" spans="1:9" ht="36" customHeight="1">
      <c r="A14" s="12">
        <v>9</v>
      </c>
      <c r="B14" s="19">
        <v>42818</v>
      </c>
      <c r="C14" s="21" t="s">
        <v>27</v>
      </c>
      <c r="D14" s="35" t="s">
        <v>37</v>
      </c>
      <c r="E14" s="21" t="s">
        <v>45</v>
      </c>
      <c r="F14" s="21">
        <v>4</v>
      </c>
      <c r="G14" s="20">
        <v>16000</v>
      </c>
      <c r="H14" s="13" t="s">
        <v>51</v>
      </c>
    </row>
    <row r="15" spans="1:9" ht="36" customHeight="1">
      <c r="A15" s="15">
        <v>10</v>
      </c>
      <c r="B15" s="19">
        <v>42821</v>
      </c>
      <c r="C15" s="21" t="s">
        <v>28</v>
      </c>
      <c r="D15" s="35" t="s">
        <v>38</v>
      </c>
      <c r="E15" s="21" t="s">
        <v>47</v>
      </c>
      <c r="F15" s="21">
        <v>5</v>
      </c>
      <c r="G15" s="20">
        <v>128400</v>
      </c>
      <c r="H15" s="13" t="s">
        <v>51</v>
      </c>
      <c r="I15" s="1"/>
    </row>
    <row r="16" spans="1:9" ht="36" customHeight="1">
      <c r="A16" s="15">
        <v>11</v>
      </c>
      <c r="B16" s="19">
        <v>42823</v>
      </c>
      <c r="C16" s="21" t="s">
        <v>29</v>
      </c>
      <c r="D16" s="35" t="s">
        <v>39</v>
      </c>
      <c r="E16" s="21" t="s">
        <v>45</v>
      </c>
      <c r="F16" s="21">
        <v>5</v>
      </c>
      <c r="G16" s="20">
        <v>148000</v>
      </c>
      <c r="H16" s="13" t="s">
        <v>51</v>
      </c>
      <c r="I16" s="1"/>
    </row>
    <row r="17" spans="1:9" ht="36" customHeight="1">
      <c r="A17" s="15">
        <v>12</v>
      </c>
      <c r="B17" s="19">
        <v>42824</v>
      </c>
      <c r="C17" s="21" t="s">
        <v>20</v>
      </c>
      <c r="D17" s="35"/>
      <c r="E17" s="21" t="s">
        <v>48</v>
      </c>
      <c r="F17" s="21">
        <v>1</v>
      </c>
      <c r="G17" s="20">
        <v>50000</v>
      </c>
      <c r="H17" s="16" t="s">
        <v>52</v>
      </c>
      <c r="I17" s="1"/>
    </row>
    <row r="18" spans="1:9">
      <c r="A18" s="14"/>
      <c r="B18" s="14"/>
      <c r="C18" s="14"/>
      <c r="D18" s="14"/>
      <c r="E18" s="14"/>
      <c r="F18" s="14"/>
      <c r="G18" s="14"/>
      <c r="H18" s="14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view="pageBreakPreview" zoomScaleSheetLayoutView="100" workbookViewId="0">
      <selection activeCell="C16" sqref="C16"/>
    </sheetView>
  </sheetViews>
  <sheetFormatPr defaultRowHeight="16.5"/>
  <cols>
    <col min="1" max="2" width="10.375" customWidth="1"/>
    <col min="3" max="3" width="70.625" customWidth="1"/>
    <col min="4" max="4" width="26.5" bestFit="1" customWidth="1"/>
    <col min="5" max="5" width="29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66" t="s">
        <v>11</v>
      </c>
      <c r="B1" s="67"/>
      <c r="C1" s="67"/>
      <c r="D1" s="67"/>
      <c r="E1" s="67"/>
      <c r="F1" s="67"/>
      <c r="G1" s="67"/>
      <c r="H1" s="68"/>
    </row>
    <row r="2" spans="1:8" ht="17.25" thickBot="1"/>
    <row r="3" spans="1:8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>
      <c r="A4" s="73" t="s">
        <v>0</v>
      </c>
      <c r="B4" s="75"/>
      <c r="C4" s="77"/>
      <c r="D4" s="77"/>
      <c r="E4" s="77"/>
      <c r="F4" s="78"/>
      <c r="G4" s="80">
        <f>SUM(G6:G10)</f>
        <v>337400</v>
      </c>
      <c r="H4" s="10">
        <f>COUNTIF(H6:H10,"카드")</f>
        <v>5</v>
      </c>
    </row>
    <row r="5" spans="1:8" ht="20.100000000000001" customHeight="1">
      <c r="A5" s="74"/>
      <c r="B5" s="76"/>
      <c r="C5" s="76"/>
      <c r="D5" s="76"/>
      <c r="E5" s="76"/>
      <c r="F5" s="79"/>
      <c r="G5" s="81"/>
      <c r="H5" s="22">
        <f>COUNTIF(H9:H10, "현금")</f>
        <v>0</v>
      </c>
    </row>
    <row r="6" spans="1:8" ht="36" customHeight="1">
      <c r="A6" s="23">
        <v>1</v>
      </c>
      <c r="B6" s="24">
        <v>42800</v>
      </c>
      <c r="C6" s="21" t="s">
        <v>53</v>
      </c>
      <c r="D6" s="35" t="s">
        <v>58</v>
      </c>
      <c r="E6" s="46" t="s">
        <v>63</v>
      </c>
      <c r="F6" s="21">
        <v>4</v>
      </c>
      <c r="G6" s="20">
        <v>60000</v>
      </c>
      <c r="H6" s="25" t="s">
        <v>51</v>
      </c>
    </row>
    <row r="7" spans="1:8" ht="36" customHeight="1">
      <c r="A7" s="23">
        <v>2</v>
      </c>
      <c r="B7" s="24">
        <v>42808</v>
      </c>
      <c r="C7" s="21" t="s">
        <v>54</v>
      </c>
      <c r="D7" s="35" t="s">
        <v>59</v>
      </c>
      <c r="E7" s="46" t="s">
        <v>64</v>
      </c>
      <c r="F7" s="21">
        <v>6</v>
      </c>
      <c r="G7" s="20">
        <v>107000</v>
      </c>
      <c r="H7" s="25" t="s">
        <v>51</v>
      </c>
    </row>
    <row r="8" spans="1:8" ht="36" customHeight="1">
      <c r="A8" s="23">
        <v>3</v>
      </c>
      <c r="B8" s="24">
        <v>42809</v>
      </c>
      <c r="C8" s="21" t="s">
        <v>55</v>
      </c>
      <c r="D8" s="35" t="s">
        <v>60</v>
      </c>
      <c r="E8" s="46" t="s">
        <v>65</v>
      </c>
      <c r="F8" s="21">
        <v>8</v>
      </c>
      <c r="G8" s="20">
        <v>38400</v>
      </c>
      <c r="H8" s="25" t="s">
        <v>51</v>
      </c>
    </row>
    <row r="9" spans="1:8" ht="36" customHeight="1">
      <c r="A9" s="23">
        <v>4</v>
      </c>
      <c r="B9" s="24">
        <v>42809</v>
      </c>
      <c r="C9" s="46" t="s">
        <v>56</v>
      </c>
      <c r="D9" s="35" t="s">
        <v>61</v>
      </c>
      <c r="E9" s="46" t="s">
        <v>66</v>
      </c>
      <c r="F9" s="21">
        <v>4</v>
      </c>
      <c r="G9" s="20">
        <v>37000</v>
      </c>
      <c r="H9" s="25" t="s">
        <v>51</v>
      </c>
    </row>
    <row r="10" spans="1:8" ht="36" customHeight="1">
      <c r="A10" s="12">
        <v>5</v>
      </c>
      <c r="B10" s="24">
        <v>42823</v>
      </c>
      <c r="C10" s="21" t="s">
        <v>57</v>
      </c>
      <c r="D10" s="35" t="s">
        <v>62</v>
      </c>
      <c r="E10" s="46" t="s">
        <v>67</v>
      </c>
      <c r="F10" s="21">
        <v>4</v>
      </c>
      <c r="G10" s="20">
        <v>95000</v>
      </c>
      <c r="H10" s="13" t="s">
        <v>51</v>
      </c>
    </row>
    <row r="11" spans="1:8">
      <c r="A11" s="11"/>
      <c r="B11" s="11"/>
      <c r="C11" s="11"/>
      <c r="D11" s="11"/>
      <c r="E11" s="11"/>
      <c r="F11" s="11"/>
      <c r="G11" s="11"/>
      <c r="H11" s="11"/>
    </row>
    <row r="12" spans="1:8">
      <c r="A12" s="11"/>
      <c r="B12" s="11"/>
      <c r="C12" s="11"/>
      <c r="D12" s="11"/>
      <c r="E12" s="11"/>
      <c r="F12" s="11"/>
      <c r="G12" s="11"/>
      <c r="H12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"/>
  <sheetViews>
    <sheetView view="pageBreakPreview" zoomScaleSheetLayoutView="100" workbookViewId="0">
      <selection activeCell="D21" sqref="D21"/>
    </sheetView>
  </sheetViews>
  <sheetFormatPr defaultRowHeight="16.5"/>
  <cols>
    <col min="1" max="2" width="10.375" customWidth="1"/>
    <col min="3" max="3" width="51.625" customWidth="1"/>
    <col min="4" max="4" width="26.75" customWidth="1"/>
    <col min="5" max="5" width="36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66" t="s">
        <v>12</v>
      </c>
      <c r="B1" s="67"/>
      <c r="C1" s="67"/>
      <c r="D1" s="67"/>
      <c r="E1" s="67"/>
      <c r="F1" s="67"/>
      <c r="G1" s="67"/>
      <c r="H1" s="6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82" t="s">
        <v>0</v>
      </c>
      <c r="B4" s="84"/>
      <c r="C4" s="86"/>
      <c r="D4" s="84"/>
      <c r="E4" s="84"/>
      <c r="F4" s="88"/>
      <c r="G4" s="90">
        <f>SUM(G6:G6)</f>
        <v>532000</v>
      </c>
      <c r="H4" s="3">
        <f>COUNTIF(H6:H6,"카드")</f>
        <v>1</v>
      </c>
    </row>
    <row r="5" spans="1:10" ht="20.100000000000001" customHeight="1">
      <c r="A5" s="83"/>
      <c r="B5" s="85"/>
      <c r="C5" s="87"/>
      <c r="D5" s="85"/>
      <c r="E5" s="85"/>
      <c r="F5" s="89"/>
      <c r="G5" s="91"/>
      <c r="H5" s="26">
        <f>COUNTIF(H6:H6, "현금")</f>
        <v>0</v>
      </c>
    </row>
    <row r="6" spans="1:10" ht="36" customHeight="1" thickBot="1">
      <c r="A6" s="27">
        <v>1</v>
      </c>
      <c r="B6" s="28">
        <v>42818</v>
      </c>
      <c r="C6" s="92" t="s">
        <v>79</v>
      </c>
      <c r="D6" s="30" t="s">
        <v>80</v>
      </c>
      <c r="E6" s="31" t="s">
        <v>81</v>
      </c>
      <c r="F6" s="32">
        <v>40</v>
      </c>
      <c r="G6" s="33">
        <v>532000</v>
      </c>
      <c r="H6" s="34" t="s">
        <v>50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"/>
  <sheetViews>
    <sheetView view="pageBreakPreview" zoomScaleSheetLayoutView="100" workbookViewId="0">
      <selection activeCell="G7" sqref="G7"/>
    </sheetView>
  </sheetViews>
  <sheetFormatPr defaultRowHeight="16.5"/>
  <cols>
    <col min="1" max="2" width="10.375" customWidth="1"/>
    <col min="3" max="3" width="54.8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6" t="s">
        <v>13</v>
      </c>
      <c r="B1" s="67"/>
      <c r="C1" s="67"/>
      <c r="D1" s="67"/>
      <c r="E1" s="67"/>
      <c r="F1" s="67"/>
      <c r="G1" s="67"/>
      <c r="H1" s="6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82" t="s">
        <v>0</v>
      </c>
      <c r="B4" s="84"/>
      <c r="C4" s="84"/>
      <c r="D4" s="84"/>
      <c r="E4" s="84"/>
      <c r="F4" s="88"/>
      <c r="G4" s="90">
        <f>SUM(G6:G6)</f>
        <v>244000</v>
      </c>
      <c r="H4" s="3">
        <f>COUNTIF(H6:H6,"카드")</f>
        <v>1</v>
      </c>
    </row>
    <row r="5" spans="1:10" ht="20.100000000000001" customHeight="1">
      <c r="A5" s="82"/>
      <c r="B5" s="84"/>
      <c r="C5" s="84"/>
      <c r="D5" s="84"/>
      <c r="E5" s="84"/>
      <c r="F5" s="88"/>
      <c r="G5" s="90"/>
      <c r="H5" s="9">
        <f>COUNTIF(H6:H6, "현금")</f>
        <v>0</v>
      </c>
    </row>
    <row r="6" spans="1:10" ht="36" customHeight="1" thickBot="1">
      <c r="A6" s="27">
        <v>1</v>
      </c>
      <c r="B6" s="43">
        <v>42821</v>
      </c>
      <c r="C6" s="49" t="s">
        <v>68</v>
      </c>
      <c r="D6" s="44" t="s">
        <v>34</v>
      </c>
      <c r="E6" s="45" t="s">
        <v>69</v>
      </c>
      <c r="F6" s="32">
        <v>9</v>
      </c>
      <c r="G6" s="33">
        <v>244000</v>
      </c>
      <c r="H6" s="34" t="s">
        <v>51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"/>
  <sheetViews>
    <sheetView view="pageBreakPreview" zoomScaleSheetLayoutView="100" workbookViewId="0">
      <selection activeCell="F14" sqref="F14"/>
    </sheetView>
  </sheetViews>
  <sheetFormatPr defaultRowHeight="16.5"/>
  <cols>
    <col min="1" max="2" width="10.375" customWidth="1"/>
    <col min="3" max="3" width="52.375" customWidth="1"/>
    <col min="4" max="4" width="19.5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6" t="s">
        <v>14</v>
      </c>
      <c r="B1" s="67"/>
      <c r="C1" s="67"/>
      <c r="D1" s="67"/>
      <c r="E1" s="67"/>
      <c r="F1" s="67"/>
      <c r="G1" s="67"/>
      <c r="H1" s="6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82" t="s">
        <v>0</v>
      </c>
      <c r="B4" s="84"/>
      <c r="C4" s="86"/>
      <c r="D4" s="84"/>
      <c r="E4" s="84"/>
      <c r="F4" s="88"/>
      <c r="G4" s="90">
        <f>SUM(G6:G7)</f>
        <v>455000</v>
      </c>
      <c r="H4" s="3">
        <f>COUNTIF(H6:H7,"카드")</f>
        <v>2</v>
      </c>
    </row>
    <row r="5" spans="1:10" ht="20.100000000000001" customHeight="1">
      <c r="A5" s="83"/>
      <c r="B5" s="85"/>
      <c r="C5" s="87"/>
      <c r="D5" s="85"/>
      <c r="E5" s="85"/>
      <c r="F5" s="89"/>
      <c r="G5" s="91"/>
      <c r="H5" s="26">
        <f>COUNTIF(H6:H7, "현금")</f>
        <v>0</v>
      </c>
    </row>
    <row r="6" spans="1:10" ht="36" customHeight="1">
      <c r="A6" s="50">
        <v>1</v>
      </c>
      <c r="B6" s="51">
        <v>42808</v>
      </c>
      <c r="C6" s="52" t="s">
        <v>70</v>
      </c>
      <c r="D6" s="53" t="s">
        <v>72</v>
      </c>
      <c r="E6" s="64" t="s">
        <v>75</v>
      </c>
      <c r="F6" s="54">
        <v>16</v>
      </c>
      <c r="G6" s="55">
        <v>390000</v>
      </c>
      <c r="H6" s="56" t="s">
        <v>50</v>
      </c>
    </row>
    <row r="7" spans="1:10" ht="36" customHeight="1" thickBot="1">
      <c r="A7" s="57">
        <v>2</v>
      </c>
      <c r="B7" s="58">
        <v>42815</v>
      </c>
      <c r="C7" s="62" t="s">
        <v>71</v>
      </c>
      <c r="D7" s="63" t="s">
        <v>73</v>
      </c>
      <c r="E7" s="65" t="s">
        <v>74</v>
      </c>
      <c r="F7" s="59">
        <v>7</v>
      </c>
      <c r="G7" s="60">
        <v>65000</v>
      </c>
      <c r="H7" s="61" t="s">
        <v>50</v>
      </c>
      <c r="I7" s="2"/>
      <c r="J7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6" t="s">
        <v>15</v>
      </c>
      <c r="B1" s="67"/>
      <c r="C1" s="67"/>
      <c r="D1" s="67"/>
      <c r="E1" s="67"/>
      <c r="F1" s="67"/>
      <c r="G1" s="67"/>
      <c r="H1" s="6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82" t="s">
        <v>0</v>
      </c>
      <c r="B4" s="84"/>
      <c r="C4" s="86"/>
      <c r="D4" s="84"/>
      <c r="E4" s="84"/>
      <c r="F4" s="88"/>
      <c r="G4" s="90">
        <f>SUM(G6:G6)</f>
        <v>0</v>
      </c>
      <c r="H4" s="3">
        <f>COUNTIF(H6:H6,"카드")</f>
        <v>0</v>
      </c>
    </row>
    <row r="5" spans="1:10" ht="20.100000000000001" customHeight="1">
      <c r="A5" s="83"/>
      <c r="B5" s="85"/>
      <c r="C5" s="87"/>
      <c r="D5" s="85"/>
      <c r="E5" s="85"/>
      <c r="F5" s="89"/>
      <c r="G5" s="91"/>
      <c r="H5" s="26">
        <f>COUNTIF(H6:H6, "현금")</f>
        <v>0</v>
      </c>
    </row>
    <row r="6" spans="1:10" ht="36" customHeight="1" thickBot="1">
      <c r="A6" s="27"/>
      <c r="B6" s="28"/>
      <c r="C6" s="29" t="s">
        <v>9</v>
      </c>
      <c r="D6" s="30"/>
      <c r="E6" s="31"/>
      <c r="F6" s="32"/>
      <c r="G6" s="33"/>
      <c r="H6" s="34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"/>
  <sheetViews>
    <sheetView view="pageBreakPreview" zoomScaleSheetLayoutView="100" workbookViewId="0">
      <selection activeCell="E16" sqref="E16"/>
    </sheetView>
  </sheetViews>
  <sheetFormatPr defaultRowHeight="16.5"/>
  <cols>
    <col min="1" max="1" width="10.375" customWidth="1"/>
    <col min="2" max="2" width="12.875" customWidth="1"/>
    <col min="3" max="3" width="48.125" customWidth="1"/>
    <col min="4" max="4" width="27.375" customWidth="1"/>
    <col min="5" max="5" width="37.125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6" t="s">
        <v>16</v>
      </c>
      <c r="B1" s="67"/>
      <c r="C1" s="67"/>
      <c r="D1" s="67"/>
      <c r="E1" s="67"/>
      <c r="F1" s="67"/>
      <c r="G1" s="67"/>
      <c r="H1" s="6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82" t="s">
        <v>0</v>
      </c>
      <c r="B4" s="84"/>
      <c r="C4" s="86"/>
      <c r="D4" s="84"/>
      <c r="E4" s="84"/>
      <c r="F4" s="88"/>
      <c r="G4" s="90">
        <f>SUM(G6:G6)</f>
        <v>532000</v>
      </c>
      <c r="H4" s="3">
        <f>COUNTIF(H6:H6,"카드")</f>
        <v>1</v>
      </c>
    </row>
    <row r="5" spans="1:10" ht="20.100000000000001" customHeight="1">
      <c r="A5" s="83"/>
      <c r="B5" s="85"/>
      <c r="C5" s="87"/>
      <c r="D5" s="85"/>
      <c r="E5" s="85"/>
      <c r="F5" s="89"/>
      <c r="G5" s="91"/>
      <c r="H5" s="26">
        <f>COUNTIF(H6:H6, "현금")</f>
        <v>0</v>
      </c>
    </row>
    <row r="6" spans="1:10" ht="36" customHeight="1" thickBot="1">
      <c r="A6" s="27">
        <v>1</v>
      </c>
      <c r="B6" s="28">
        <v>42818</v>
      </c>
      <c r="C6" s="92" t="s">
        <v>79</v>
      </c>
      <c r="D6" s="30" t="s">
        <v>80</v>
      </c>
      <c r="E6" s="31" t="s">
        <v>81</v>
      </c>
      <c r="F6" s="32">
        <v>40</v>
      </c>
      <c r="G6" s="33">
        <v>532000</v>
      </c>
      <c r="H6" s="34" t="s">
        <v>50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"/>
  <sheetViews>
    <sheetView view="pageBreakPreview" zoomScaleSheetLayoutView="100" workbookViewId="0">
      <selection activeCell="C7" sqref="C7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6" t="s">
        <v>17</v>
      </c>
      <c r="B1" s="67"/>
      <c r="C1" s="67"/>
      <c r="D1" s="67"/>
      <c r="E1" s="67"/>
      <c r="F1" s="67"/>
      <c r="G1" s="67"/>
      <c r="H1" s="6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82" t="s">
        <v>0</v>
      </c>
      <c r="B4" s="84"/>
      <c r="C4" s="86"/>
      <c r="D4" s="84"/>
      <c r="E4" s="84"/>
      <c r="F4" s="88"/>
      <c r="G4" s="90">
        <f>SUM(G6:G6)</f>
        <v>119000</v>
      </c>
      <c r="H4" s="3">
        <f>COUNTIF(H6:H6,"카드")</f>
        <v>1</v>
      </c>
    </row>
    <row r="5" spans="1:10" ht="20.100000000000001" customHeight="1">
      <c r="A5" s="83"/>
      <c r="B5" s="85"/>
      <c r="C5" s="87"/>
      <c r="D5" s="85"/>
      <c r="E5" s="85"/>
      <c r="F5" s="89"/>
      <c r="G5" s="91"/>
      <c r="H5" s="26">
        <f>COUNTIF(H6:H6, "현금")</f>
        <v>0</v>
      </c>
    </row>
    <row r="6" spans="1:10" ht="36" customHeight="1" thickBot="1">
      <c r="A6" s="27">
        <v>1</v>
      </c>
      <c r="B6" s="43">
        <v>42808</v>
      </c>
      <c r="C6" s="48" t="s">
        <v>76</v>
      </c>
      <c r="D6" s="44" t="s">
        <v>77</v>
      </c>
      <c r="E6" s="45" t="s">
        <v>78</v>
      </c>
      <c r="F6" s="32">
        <v>9</v>
      </c>
      <c r="G6" s="33">
        <v>119000</v>
      </c>
      <c r="H6" s="34" t="s">
        <v>50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"/>
  <sheetViews>
    <sheetView view="pageBreakPreview" zoomScaleSheetLayoutView="100" workbookViewId="0">
      <selection activeCell="C10" sqref="C10"/>
    </sheetView>
  </sheetViews>
  <sheetFormatPr defaultRowHeight="16.5"/>
  <cols>
    <col min="1" max="2" width="10.37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6" t="s">
        <v>18</v>
      </c>
      <c r="B1" s="67"/>
      <c r="C1" s="67"/>
      <c r="D1" s="67"/>
      <c r="E1" s="67"/>
      <c r="F1" s="67"/>
      <c r="G1" s="67"/>
      <c r="H1" s="6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82" t="s">
        <v>0</v>
      </c>
      <c r="B4" s="84"/>
      <c r="C4" s="86"/>
      <c r="D4" s="84"/>
      <c r="E4" s="84"/>
      <c r="F4" s="88"/>
      <c r="G4" s="90">
        <f>SUM(G6:G6)</f>
        <v>0</v>
      </c>
      <c r="H4" s="3">
        <f>COUNTIF(H6:H6,"카드")</f>
        <v>0</v>
      </c>
    </row>
    <row r="5" spans="1:10" ht="20.100000000000001" customHeight="1">
      <c r="A5" s="83"/>
      <c r="B5" s="85"/>
      <c r="C5" s="87"/>
      <c r="D5" s="85"/>
      <c r="E5" s="85"/>
      <c r="F5" s="89"/>
      <c r="G5" s="91"/>
      <c r="H5" s="26">
        <f>COUNTIF(H6:H6, "현금")</f>
        <v>0</v>
      </c>
    </row>
    <row r="6" spans="1:10" ht="36.75" customHeight="1" thickBot="1">
      <c r="A6" s="37"/>
      <c r="B6" s="24"/>
      <c r="C6" s="29" t="s">
        <v>9</v>
      </c>
      <c r="D6" s="38"/>
      <c r="E6" s="39"/>
      <c r="F6" s="40"/>
      <c r="G6" s="41"/>
      <c r="H6" s="42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8</vt:i4>
      </vt:variant>
    </vt:vector>
  </HeadingPairs>
  <TitlesOfParts>
    <vt:vector size="17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2016-08-02T06:58:14Z</cp:lastPrinted>
  <dcterms:created xsi:type="dcterms:W3CDTF">2014-04-16T01:14:12Z</dcterms:created>
  <dcterms:modified xsi:type="dcterms:W3CDTF">2017-04-11T08:01:51Z</dcterms:modified>
</cp:coreProperties>
</file>